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6. Бетон СЭ\СЦ эф для МСП\"/>
    </mc:Choice>
  </mc:AlternateContent>
  <bookViews>
    <workbookView xWindow="20370" yWindow="0" windowWidth="19200" windowHeight="6675"/>
  </bookViews>
  <sheets>
    <sheet name="Приложение 4" sheetId="1" r:id="rId1"/>
  </sheets>
  <definedNames>
    <definedName name="A_COLUMNS">'Приложение 4'!#REF!</definedName>
    <definedName name="A_FNAMES">'Приложение 4'!#REF!</definedName>
    <definedName name="A_SNAMES">'Приложение 4'!#REF!</definedName>
    <definedName name="CenaCol">'Приложение 4'!#REF!</definedName>
    <definedName name="ITOG">'Приложение 4'!#REF!</definedName>
    <definedName name="LastRow">'Приложение 4'!#REF!</definedName>
    <definedName name="LOT_ITOG">'Приложение 4'!$13:$13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4'!#REF!</definedName>
    <definedName name="QRT1_LINE">'Приложение 4'!#REF!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4'!$11:$11</definedName>
    <definedName name="QRT4_LINE">'Приложение 4'!$12:$12</definedName>
    <definedName name="Z_FNUMBERS">'Приложение 4'!$A$9</definedName>
    <definedName name="Z_MNLIST">'Приложение 4'!#REF!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4'!#REF!</definedName>
    <definedName name="ZQRT2_HEAD">'Приложение 4'!#REF!</definedName>
    <definedName name="ZQRT3_HEAD">'Приложение 4'!#REF!</definedName>
    <definedName name="ZQRT4_HEAD">'Приложение 4'!$A$11</definedName>
  </definedNames>
  <calcPr calcId="162913"/>
</workbook>
</file>

<file path=xl/calcChain.xml><?xml version="1.0" encoding="utf-8"?>
<calcChain xmlns="http://schemas.openxmlformats.org/spreadsheetml/2006/main">
  <c r="AD13" i="1" l="1"/>
  <c r="AC13" i="1"/>
  <c r="Z13" i="1"/>
  <c r="Y13" i="1"/>
  <c r="X13" i="1"/>
  <c r="W13" i="1"/>
  <c r="V13" i="1"/>
  <c r="U13" i="1"/>
  <c r="T13" i="1"/>
  <c r="S13" i="1"/>
  <c r="R13" i="1"/>
  <c r="AD12" i="1"/>
  <c r="AC12" i="1"/>
  <c r="AB12" i="1"/>
  <c r="AF12" i="1" l="1"/>
  <c r="AI12" i="1" s="1"/>
  <c r="R12" i="1"/>
  <c r="AH12" i="1" l="1"/>
  <c r="AJ12" i="1" s="1"/>
  <c r="AJ13" i="1" l="1"/>
</calcChain>
</file>

<file path=xl/sharedStrings.xml><?xml version="1.0" encoding="utf-8"?>
<sst xmlns="http://schemas.openxmlformats.org/spreadsheetml/2006/main" count="121" uniqueCount="63">
  <si>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</si>
  <si>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</si>
  <si>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</si>
  <si>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</si>
  <si>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</si>
  <si>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</si>
  <si>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</si>
  <si>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</si>
  <si>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</si>
  <si>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</si>
  <si>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</si>
  <si>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</si>
  <si>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Квартал потребности</t>
  </si>
  <si>
    <t xml:space="preserve">Срок поставки
</t>
  </si>
  <si>
    <t>Страна происхождения</t>
  </si>
  <si>
    <t>СЭС</t>
  </si>
  <si>
    <t>ЦЭС</t>
  </si>
  <si>
    <t>ИА</t>
  </si>
  <si>
    <t>АртЭС</t>
  </si>
  <si>
    <t>ВЭС</t>
  </si>
  <si>
    <t>ЗЭС</t>
  </si>
  <si>
    <t>НТЭС</t>
  </si>
  <si>
    <t>ТалЭС</t>
  </si>
  <si>
    <t>Итого по СЭ</t>
  </si>
  <si>
    <t xml:space="preserve">Приложение №4 к ТЗ
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</si>
  <si>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</si>
  <si>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</si>
  <si>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</si>
  <si>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</si>
  <si>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 xml:space="preserve">Примечание: </t>
  </si>
  <si>
    <t>ПАО "Россети Урал" намерено приобрести следующую продукцию:</t>
  </si>
  <si>
    <t>Объём  продукции в единицах измерения по производственным отделениям филиалов ПАО "Россети Урал" - "Свердловэнерго"</t>
  </si>
  <si>
    <t>нет</t>
  </si>
  <si>
    <t>требуемое Заказчиком</t>
  </si>
  <si>
    <t>предлагаемое Участником (с указанием характеристик)</t>
  </si>
  <si>
    <t>Наименование производителя, ИНН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</si>
  <si>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</si>
  <si>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</si>
  <si>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</si>
  <si>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12*</t>
  </si>
  <si>
    <t>-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</si>
  <si>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</si>
  <si>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</si>
  <si>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</si>
  <si>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</si>
  <si>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</si>
  <si>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</si>
  <si>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</si>
  <si>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</si>
  <si>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</si>
  <si>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</si>
  <si>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</si>
  <si>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</si>
  <si>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</si>
  <si>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ID закупки 62066 Поставка бетона (СЭ)</t>
  </si>
  <si>
    <t>Объем поставки под потребность 4 квартала 2026:</t>
  </si>
  <si>
    <t>23.63.10.000</t>
  </si>
  <si>
    <t>Бетон М-150</t>
  </si>
  <si>
    <t>по согласованию конкретной даты поставки с грузополучателем, но не позднее 45 календарных дней с момента заключения договора</t>
  </si>
  <si>
    <t>1. Основная деятельность (материалы АР)</t>
  </si>
  <si>
    <t>М3</t>
  </si>
  <si>
    <t>31*</t>
  </si>
  <si>
    <t>33*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</si>
</sst>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J21"/>
  <sheetViews>
    <sheetView tabSelected="1" zoomScale="55" zoomScaleNormal="55" workbookViewId="0">
      <selection activeCell="G29" sqref="G27:G29"/>
    </sheetView>
  </sheetViews>
  <sheetFormatPr defaultColWidth="11.7109375" defaultRowHeight="15" x14ac:dyDescent="0.25"/>
  <cols>
    <col min="1" max="1" width="4" style="4" customWidth="1"/>
    <col min="2" max="2" width="11.7109375" style="4" customWidth="1"/>
    <col min="3" max="4" width="33" style="4" customWidth="1"/>
    <col min="5" max="6" width="45.28515625" style="4" customWidth="1"/>
    <col min="7" max="8" width="35" style="4" customWidth="1"/>
    <col min="9" max="9" width="18.85546875" style="4" customWidth="1"/>
    <col min="10" max="10" width="16.140625" style="4" customWidth="1"/>
    <col min="11" max="11" width="22" style="4" customWidth="1"/>
    <col min="12" max="13" width="26.7109375" style="4" customWidth="1"/>
    <col min="14" max="14" width="15.7109375" style="4" customWidth="1"/>
    <col min="15" max="15" width="8.7109375" style="4" customWidth="1"/>
    <col min="16" max="16" width="20" style="4" customWidth="1"/>
    <col min="17" max="17" width="8.5703125" style="4" customWidth="1"/>
    <col min="18" max="26" width="7" style="4" customWidth="1"/>
    <col min="27" max="27" width="13.140625" style="4" bestFit="1" customWidth="1"/>
    <col min="28" max="28" width="13.140625" style="4" customWidth="1"/>
    <col min="29" max="30" width="16.7109375" style="4" customWidth="1"/>
    <col min="31" max="31" width="15.85546875" style="4" customWidth="1"/>
    <col min="32" max="32" width="13.140625" style="4" bestFit="1" customWidth="1"/>
    <col min="33" max="33" width="13.140625" style="4" customWidth="1"/>
    <col min="34" max="34" width="13.140625" style="34" customWidth="1"/>
    <col min="35" max="36" width="15.85546875" style="34" customWidth="1"/>
    <col min="37" max="16384" width="11.7109375" style="4"/>
  </cols>
  <sheetData>
    <row r="2" spans="1:36" ht="21.75" customHeight="1" x14ac:dyDescent="0.25">
      <c r="AA2" s="35"/>
      <c r="AB2" s="35"/>
      <c r="AC2" s="35"/>
      <c r="AD2" s="35"/>
      <c r="AE2" s="35"/>
      <c r="AF2" s="35"/>
      <c r="AG2" s="35"/>
      <c r="AH2" s="43" t="s">
        <v>24</v>
      </c>
      <c r="AI2" s="43"/>
      <c r="AJ2" s="43"/>
    </row>
    <row r="3" spans="1:36" x14ac:dyDescent="0.25"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ht="1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</row>
    <row r="5" spans="1:36" ht="15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</row>
    <row r="6" spans="1:36" ht="45" customHeight="1" x14ac:dyDescent="0.25">
      <c r="A6" s="52" t="s">
        <v>1</v>
      </c>
      <c r="B6" s="52" t="s">
        <v>2</v>
      </c>
      <c r="C6" s="44" t="s">
        <v>36</v>
      </c>
      <c r="D6" s="44" t="s">
        <v>37</v>
      </c>
      <c r="E6" s="60" t="s">
        <v>3</v>
      </c>
      <c r="F6" s="61"/>
      <c r="G6" s="61"/>
      <c r="H6" s="61"/>
      <c r="I6" s="61"/>
      <c r="J6" s="61"/>
      <c r="K6" s="61"/>
      <c r="L6" s="61"/>
      <c r="M6" s="61"/>
      <c r="N6" s="61"/>
      <c r="O6" s="62"/>
      <c r="P6" s="52" t="s">
        <v>5</v>
      </c>
      <c r="Q6" s="52" t="s">
        <v>6</v>
      </c>
      <c r="R6" s="60" t="s">
        <v>31</v>
      </c>
      <c r="S6" s="61"/>
      <c r="T6" s="61"/>
      <c r="U6" s="61"/>
      <c r="V6" s="61"/>
      <c r="W6" s="61"/>
      <c r="X6" s="61"/>
      <c r="Y6" s="61"/>
      <c r="Z6" s="62"/>
      <c r="AA6" s="52" t="s">
        <v>41</v>
      </c>
      <c r="AB6" s="52" t="s">
        <v>42</v>
      </c>
      <c r="AC6" s="53" t="s">
        <v>43</v>
      </c>
      <c r="AD6" s="53" t="s">
        <v>44</v>
      </c>
      <c r="AE6" s="49" t="s">
        <v>45</v>
      </c>
      <c r="AF6" s="47" t="s">
        <v>49</v>
      </c>
      <c r="AG6" s="47" t="s">
        <v>50</v>
      </c>
      <c r="AH6" s="48" t="s">
        <v>51</v>
      </c>
      <c r="AI6" s="48" t="s">
        <v>52</v>
      </c>
      <c r="AJ6" s="48" t="s">
        <v>53</v>
      </c>
    </row>
    <row r="7" spans="1:36" ht="14.45" customHeight="1" x14ac:dyDescent="0.25">
      <c r="A7" s="52" t="s">
        <v>4</v>
      </c>
      <c r="B7" s="52" t="s">
        <v>4</v>
      </c>
      <c r="C7" s="45"/>
      <c r="D7" s="45"/>
      <c r="E7" s="52" t="s">
        <v>7</v>
      </c>
      <c r="F7" s="52" t="s">
        <v>4</v>
      </c>
      <c r="G7" s="25"/>
      <c r="H7" s="25"/>
      <c r="I7" s="52" t="s">
        <v>8</v>
      </c>
      <c r="J7" s="52"/>
      <c r="K7" s="52" t="s">
        <v>4</v>
      </c>
      <c r="L7" s="44" t="s">
        <v>38</v>
      </c>
      <c r="M7" s="44" t="s">
        <v>46</v>
      </c>
      <c r="N7" s="44" t="s">
        <v>13</v>
      </c>
      <c r="O7" s="44" t="s">
        <v>12</v>
      </c>
      <c r="P7" s="52" t="s">
        <v>4</v>
      </c>
      <c r="Q7" s="52" t="s">
        <v>4</v>
      </c>
      <c r="R7" s="44" t="s">
        <v>23</v>
      </c>
      <c r="S7" s="44" t="s">
        <v>18</v>
      </c>
      <c r="T7" s="44" t="s">
        <v>19</v>
      </c>
      <c r="U7" s="44" t="s">
        <v>20</v>
      </c>
      <c r="V7" s="44" t="s">
        <v>16</v>
      </c>
      <c r="W7" s="44" t="s">
        <v>21</v>
      </c>
      <c r="X7" s="44" t="s">
        <v>15</v>
      </c>
      <c r="Y7" s="44" t="s">
        <v>22</v>
      </c>
      <c r="Z7" s="44" t="s">
        <v>17</v>
      </c>
      <c r="AA7" s="52" t="s">
        <v>4</v>
      </c>
      <c r="AB7" s="52" t="s">
        <v>4</v>
      </c>
      <c r="AC7" s="53" t="s">
        <v>4</v>
      </c>
      <c r="AD7" s="53" t="s">
        <v>4</v>
      </c>
      <c r="AE7" s="50"/>
      <c r="AF7" s="47" t="s">
        <v>4</v>
      </c>
      <c r="AG7" s="47" t="s">
        <v>4</v>
      </c>
      <c r="AH7" s="48" t="s">
        <v>4</v>
      </c>
      <c r="AI7" s="48" t="s">
        <v>4</v>
      </c>
      <c r="AJ7" s="48" t="s">
        <v>4</v>
      </c>
    </row>
    <row r="8" spans="1:36" ht="111.75" customHeight="1" x14ac:dyDescent="0.25">
      <c r="A8" s="52" t="s">
        <v>4</v>
      </c>
      <c r="B8" s="52" t="s">
        <v>4</v>
      </c>
      <c r="C8" s="46"/>
      <c r="D8" s="46"/>
      <c r="E8" s="25" t="s">
        <v>33</v>
      </c>
      <c r="F8" s="25" t="s">
        <v>34</v>
      </c>
      <c r="G8" s="26" t="s">
        <v>25</v>
      </c>
      <c r="H8" s="26" t="s">
        <v>26</v>
      </c>
      <c r="I8" s="26" t="s">
        <v>35</v>
      </c>
      <c r="J8" s="25" t="s">
        <v>14</v>
      </c>
      <c r="K8" s="25" t="s">
        <v>9</v>
      </c>
      <c r="L8" s="46"/>
      <c r="M8" s="46"/>
      <c r="N8" s="46"/>
      <c r="O8" s="46"/>
      <c r="P8" s="52" t="s">
        <v>4</v>
      </c>
      <c r="Q8" s="52" t="s">
        <v>4</v>
      </c>
      <c r="R8" s="46"/>
      <c r="S8" s="46"/>
      <c r="T8" s="46"/>
      <c r="U8" s="46"/>
      <c r="V8" s="46"/>
      <c r="W8" s="46"/>
      <c r="X8" s="46"/>
      <c r="Y8" s="46"/>
      <c r="Z8" s="46"/>
      <c r="AA8" s="52" t="s">
        <v>4</v>
      </c>
      <c r="AB8" s="52" t="s">
        <v>4</v>
      </c>
      <c r="AC8" s="53" t="s">
        <v>4</v>
      </c>
      <c r="AD8" s="53" t="s">
        <v>4</v>
      </c>
      <c r="AE8" s="51"/>
      <c r="AF8" s="47" t="s">
        <v>4</v>
      </c>
      <c r="AG8" s="47" t="s">
        <v>4</v>
      </c>
      <c r="AH8" s="48" t="s">
        <v>4</v>
      </c>
      <c r="AI8" s="48" t="s">
        <v>4</v>
      </c>
      <c r="AJ8" s="48" t="s">
        <v>4</v>
      </c>
    </row>
    <row r="9" spans="1:36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 t="s">
        <v>10</v>
      </c>
      <c r="G9" s="26">
        <v>7</v>
      </c>
      <c r="H9" s="26">
        <v>8</v>
      </c>
      <c r="I9" s="29">
        <v>9</v>
      </c>
      <c r="J9" s="29">
        <v>10</v>
      </c>
      <c r="K9" s="29">
        <v>11</v>
      </c>
      <c r="L9" s="25" t="s">
        <v>39</v>
      </c>
      <c r="M9" s="26" t="s">
        <v>47</v>
      </c>
      <c r="N9" s="25">
        <v>14</v>
      </c>
      <c r="O9" s="25">
        <v>15</v>
      </c>
      <c r="P9" s="25">
        <v>16</v>
      </c>
      <c r="Q9" s="36">
        <v>17</v>
      </c>
      <c r="R9" s="36">
        <v>18</v>
      </c>
      <c r="S9" s="36">
        <v>19</v>
      </c>
      <c r="T9" s="36">
        <v>20</v>
      </c>
      <c r="U9" s="36">
        <v>21</v>
      </c>
      <c r="V9" s="36">
        <v>22</v>
      </c>
      <c r="W9" s="36">
        <v>23</v>
      </c>
      <c r="X9" s="36">
        <v>24</v>
      </c>
      <c r="Y9" s="36">
        <v>25</v>
      </c>
      <c r="Z9" s="36">
        <v>26</v>
      </c>
      <c r="AA9" s="36">
        <v>27</v>
      </c>
      <c r="AB9" s="36">
        <v>28</v>
      </c>
      <c r="AC9" s="36">
        <v>29</v>
      </c>
      <c r="AD9" s="36">
        <v>30</v>
      </c>
      <c r="AE9" s="26" t="s">
        <v>61</v>
      </c>
      <c r="AF9" s="26">
        <v>32</v>
      </c>
      <c r="AG9" s="26" t="s">
        <v>62</v>
      </c>
      <c r="AH9" s="26">
        <v>34</v>
      </c>
      <c r="AI9" s="26">
        <v>35</v>
      </c>
      <c r="AJ9" s="26">
        <v>36</v>
      </c>
    </row>
    <row r="10" spans="1:36" ht="15" customHeight="1" x14ac:dyDescent="0.25">
      <c r="A10" s="55" t="s">
        <v>54</v>
      </c>
      <c r="B10" s="52" t="s">
        <v>4</v>
      </c>
      <c r="C10" s="52"/>
      <c r="D10" s="52"/>
      <c r="E10" s="52" t="s">
        <v>4</v>
      </c>
      <c r="F10" s="52" t="s">
        <v>4</v>
      </c>
      <c r="G10" s="52"/>
      <c r="H10" s="52"/>
      <c r="I10" s="52" t="s">
        <v>4</v>
      </c>
      <c r="J10" s="52"/>
      <c r="K10" s="52" t="s">
        <v>4</v>
      </c>
      <c r="L10" s="25"/>
      <c r="M10" s="25"/>
      <c r="N10" s="25"/>
      <c r="O10" s="25"/>
      <c r="P10" s="25" t="s">
        <v>4</v>
      </c>
      <c r="Q10" s="25" t="s">
        <v>4</v>
      </c>
      <c r="R10" s="5" t="s">
        <v>4</v>
      </c>
      <c r="S10" s="5" t="s">
        <v>4</v>
      </c>
      <c r="T10" s="5" t="s">
        <v>4</v>
      </c>
      <c r="U10" s="5" t="s">
        <v>4</v>
      </c>
      <c r="V10" s="5" t="s">
        <v>4</v>
      </c>
      <c r="W10" s="5" t="s">
        <v>4</v>
      </c>
      <c r="X10" s="5" t="s">
        <v>4</v>
      </c>
      <c r="Y10" s="5" t="s">
        <v>4</v>
      </c>
      <c r="Z10" s="5" t="s">
        <v>4</v>
      </c>
      <c r="AA10" s="21"/>
      <c r="AB10" s="21"/>
      <c r="AC10" s="21"/>
      <c r="AD10" s="22" t="s">
        <v>4</v>
      </c>
      <c r="AE10" s="49"/>
      <c r="AF10" s="6"/>
      <c r="AG10" s="6"/>
      <c r="AH10" s="30"/>
      <c r="AI10" s="31"/>
      <c r="AJ10" s="31"/>
    </row>
    <row r="11" spans="1:36" ht="15" customHeight="1" x14ac:dyDescent="0.25">
      <c r="A11" s="56" t="s">
        <v>55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28"/>
      <c r="M11" s="28"/>
      <c r="N11" s="28"/>
      <c r="O11" s="8"/>
      <c r="P11" s="9" t="s">
        <v>4</v>
      </c>
      <c r="Q11" s="27" t="s">
        <v>4</v>
      </c>
      <c r="R11" s="5"/>
      <c r="S11" s="5"/>
      <c r="T11" s="5"/>
      <c r="U11" s="5"/>
      <c r="V11" s="5"/>
      <c r="W11" s="5"/>
      <c r="X11" s="5"/>
      <c r="Y11" s="5"/>
      <c r="Z11" s="5"/>
      <c r="AA11" s="21"/>
      <c r="AB11" s="24"/>
      <c r="AC11" s="23"/>
      <c r="AD11" s="23"/>
      <c r="AE11" s="50"/>
      <c r="AF11" s="6"/>
      <c r="AG11" s="6"/>
      <c r="AH11" s="32"/>
      <c r="AI11" s="33"/>
      <c r="AJ11" s="33"/>
    </row>
    <row r="12" spans="1:36" ht="180" x14ac:dyDescent="0.25">
      <c r="A12" s="37">
        <v>1</v>
      </c>
      <c r="B12" s="38">
        <v>1038323</v>
      </c>
      <c r="C12" s="37" t="s">
        <v>56</v>
      </c>
      <c r="D12" s="20" t="s">
        <v>32</v>
      </c>
      <c r="E12" s="38" t="s">
        <v>57</v>
      </c>
      <c r="F12" s="25"/>
      <c r="G12" s="25" t="s">
        <v>32</v>
      </c>
      <c r="H12" s="25"/>
      <c r="I12" s="25"/>
      <c r="J12" s="25"/>
      <c r="K12" s="25"/>
      <c r="L12" s="25"/>
      <c r="M12" s="25"/>
      <c r="N12" s="36" t="s">
        <v>58</v>
      </c>
      <c r="O12" s="39">
        <v>42026</v>
      </c>
      <c r="P12" s="39" t="s">
        <v>59</v>
      </c>
      <c r="Q12" s="39" t="s">
        <v>60</v>
      </c>
      <c r="R12" s="5">
        <f>IF(SUM(S12:Z12)&gt;0,SUM(S12:Z12),"")</f>
        <v>50</v>
      </c>
      <c r="S12" s="40">
        <v>0</v>
      </c>
      <c r="T12" s="40">
        <v>0</v>
      </c>
      <c r="U12" s="40">
        <v>0</v>
      </c>
      <c r="V12" s="40">
        <v>0</v>
      </c>
      <c r="W12" s="40">
        <v>50</v>
      </c>
      <c r="X12" s="40">
        <v>0</v>
      </c>
      <c r="Y12" s="40">
        <v>0</v>
      </c>
      <c r="Z12" s="40">
        <v>0</v>
      </c>
      <c r="AA12" s="41">
        <v>7615</v>
      </c>
      <c r="AB12" s="42">
        <f>AA12*1.22</f>
        <v>9290.2999999999993</v>
      </c>
      <c r="AC12" s="7">
        <f>AA12*R12</f>
        <v>380750</v>
      </c>
      <c r="AD12" s="7">
        <f>AB12*R12</f>
        <v>464514.99999999994</v>
      </c>
      <c r="AE12" s="50"/>
      <c r="AF12" s="6">
        <f>ROUND(AA12*$AE$10,2)</f>
        <v>0</v>
      </c>
      <c r="AG12" s="6"/>
      <c r="AH12" s="32">
        <f t="shared" ref="AH12" si="0">ROUND(AF12*((100+AG12)/100),2)</f>
        <v>0</v>
      </c>
      <c r="AI12" s="33">
        <f>ROUND(AF12*R12,2)</f>
        <v>0</v>
      </c>
      <c r="AJ12" s="33">
        <f>ROUND(AH12*R12,2)</f>
        <v>0</v>
      </c>
    </row>
    <row r="13" spans="1:36" ht="15" customHeight="1" x14ac:dyDescent="0.25">
      <c r="A13" s="10"/>
      <c r="B13" s="10" t="s">
        <v>4</v>
      </c>
      <c r="C13" s="3"/>
      <c r="D13" s="3"/>
      <c r="E13" s="10" t="s">
        <v>4</v>
      </c>
      <c r="F13" s="10" t="s">
        <v>4</v>
      </c>
      <c r="I13" s="10" t="s">
        <v>4</v>
      </c>
      <c r="J13" s="10"/>
      <c r="K13" s="10" t="s">
        <v>4</v>
      </c>
      <c r="L13" s="10"/>
      <c r="M13" s="10"/>
      <c r="N13" s="10"/>
      <c r="O13" s="10"/>
      <c r="P13" s="25" t="s">
        <v>11</v>
      </c>
      <c r="Q13" s="25" t="s">
        <v>4</v>
      </c>
      <c r="R13" s="6">
        <f>SUM(R12)</f>
        <v>50</v>
      </c>
      <c r="S13" s="6">
        <f t="shared" ref="S13:Z13" si="1">SUM(S12)</f>
        <v>0</v>
      </c>
      <c r="T13" s="6">
        <f t="shared" si="1"/>
        <v>0</v>
      </c>
      <c r="U13" s="6">
        <f t="shared" si="1"/>
        <v>0</v>
      </c>
      <c r="V13" s="6">
        <f t="shared" si="1"/>
        <v>0</v>
      </c>
      <c r="W13" s="6">
        <f t="shared" si="1"/>
        <v>50</v>
      </c>
      <c r="X13" s="6">
        <f t="shared" si="1"/>
        <v>0</v>
      </c>
      <c r="Y13" s="6">
        <f t="shared" si="1"/>
        <v>0</v>
      </c>
      <c r="Z13" s="6">
        <f t="shared" si="1"/>
        <v>0</v>
      </c>
      <c r="AA13" s="6" t="s">
        <v>40</v>
      </c>
      <c r="AB13" s="6" t="s">
        <v>40</v>
      </c>
      <c r="AC13" s="6">
        <f t="shared" ref="AC13:AD13" si="2">SUM(AC12)</f>
        <v>380750</v>
      </c>
      <c r="AD13" s="6">
        <f t="shared" si="2"/>
        <v>464514.99999999994</v>
      </c>
      <c r="AE13" s="51"/>
      <c r="AF13" s="25" t="s">
        <v>40</v>
      </c>
      <c r="AG13" s="25" t="s">
        <v>40</v>
      </c>
      <c r="AH13" s="25" t="s">
        <v>40</v>
      </c>
      <c r="AI13" s="36" t="s">
        <v>40</v>
      </c>
      <c r="AJ13" s="6">
        <f t="shared" ref="AJ13" si="3">SUM(AJ12)</f>
        <v>0</v>
      </c>
    </row>
    <row r="14" spans="1:36" ht="15.75" x14ac:dyDescent="0.25">
      <c r="A14" s="11"/>
      <c r="B14" s="3" t="s">
        <v>27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36" ht="15.75" x14ac:dyDescent="0.25">
      <c r="A15" s="11"/>
      <c r="B15" s="2"/>
      <c r="C15" s="3"/>
      <c r="D15" s="3"/>
      <c r="E15" s="13"/>
      <c r="F15" s="2"/>
      <c r="G15" s="2"/>
      <c r="H15" s="2"/>
      <c r="I15" s="2"/>
      <c r="J15" s="2"/>
      <c r="K15" s="14"/>
      <c r="L15" s="14"/>
      <c r="M15" s="14"/>
      <c r="N15" s="15"/>
    </row>
    <row r="16" spans="1:36" ht="15.75" x14ac:dyDescent="0.25">
      <c r="A16" s="11"/>
      <c r="B16" s="3" t="s">
        <v>28</v>
      </c>
      <c r="C16" s="16"/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11"/>
      <c r="B17" s="16" t="s">
        <v>29</v>
      </c>
      <c r="C17" s="16"/>
      <c r="D17" s="16"/>
      <c r="E17" s="17"/>
      <c r="F17" s="18"/>
      <c r="G17" s="18"/>
      <c r="H17" s="18"/>
      <c r="I17" s="19"/>
      <c r="J17" s="19"/>
      <c r="K17" s="18"/>
      <c r="L17" s="18"/>
      <c r="M17" s="18"/>
      <c r="N17" s="18"/>
    </row>
    <row r="18" spans="1:14" ht="51.75" customHeight="1" x14ac:dyDescent="0.25">
      <c r="A18" s="11"/>
      <c r="B18" s="54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ht="15.75" x14ac:dyDescent="0.25">
      <c r="A19" s="11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5.25" customHeight="1" x14ac:dyDescent="0.25">
      <c r="A20" s="11"/>
      <c r="B20" s="11"/>
      <c r="C20" s="12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.75" x14ac:dyDescent="0.25">
      <c r="A21" s="11"/>
      <c r="B21" s="12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40">
    <mergeCell ref="P6:P8"/>
    <mergeCell ref="Q6:Q8"/>
    <mergeCell ref="E6:O6"/>
    <mergeCell ref="V7:V8"/>
    <mergeCell ref="U7:U8"/>
    <mergeCell ref="R6:Z6"/>
    <mergeCell ref="O7:O8"/>
    <mergeCell ref="B18:N18"/>
    <mergeCell ref="N7:N8"/>
    <mergeCell ref="A10:K10"/>
    <mergeCell ref="E7:F7"/>
    <mergeCell ref="I7:K7"/>
    <mergeCell ref="A11:K11"/>
    <mergeCell ref="M7:M8"/>
    <mergeCell ref="L7:L8"/>
    <mergeCell ref="A6:A8"/>
    <mergeCell ref="B6:B8"/>
    <mergeCell ref="AE10:AE13"/>
    <mergeCell ref="AG6:AG8"/>
    <mergeCell ref="AA6:AA8"/>
    <mergeCell ref="AB6:AB8"/>
    <mergeCell ref="AC6:AC8"/>
    <mergeCell ref="AD6:AD8"/>
    <mergeCell ref="AE6:AE8"/>
    <mergeCell ref="AH2:AJ2"/>
    <mergeCell ref="D6:D8"/>
    <mergeCell ref="C6:C8"/>
    <mergeCell ref="AF6:AF8"/>
    <mergeCell ref="AH6:AH8"/>
    <mergeCell ref="AI6:AI8"/>
    <mergeCell ref="AJ6:AJ8"/>
    <mergeCell ref="Z7:Z8"/>
    <mergeCell ref="S7:S8"/>
    <mergeCell ref="R7:R8"/>
    <mergeCell ref="Y7:Y8"/>
    <mergeCell ref="X7:X8"/>
    <mergeCell ref="T7:T8"/>
    <mergeCell ref="W7:W8"/>
    <mergeCell ref="A4:AJ4"/>
    <mergeCell ref="A5:A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LOT_ITOG</vt:lpstr>
      <vt:lpstr>QRT4_ITOG</vt:lpstr>
      <vt:lpstr>QRT4_LINE</vt:lpstr>
      <vt:lpstr>Z_FNUMBERS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2026-08-04T10:06:17Z</dcterms:modified>
</cp:coreProperties>
</file>